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25DD24D-6064-44B2-B4FF-1421123CA0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A7" i="3"/>
  <c r="D13" i="3"/>
  <c r="A6" i="2"/>
  <c r="A2" i="4" l="1"/>
  <c r="A2" i="3"/>
  <c r="A2" i="2"/>
  <c r="A2" i="1"/>
  <c r="B52" i="4" l="1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C13" i="3" l="1"/>
  <c r="A11" i="3"/>
  <c r="B6" i="3"/>
  <c r="A6" i="3"/>
  <c r="C4" i="3"/>
  <c r="B5" i="2"/>
  <c r="A51" i="1" l="1"/>
  <c r="A52" i="1"/>
  <c r="A53" i="1"/>
</calcChain>
</file>

<file path=xl/sharedStrings.xml><?xml version="1.0" encoding="utf-8"?>
<sst xmlns="http://schemas.openxmlformats.org/spreadsheetml/2006/main" count="70" uniqueCount="67">
  <si>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</si>
  <si>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number is less than or equal to zero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</si>
  <si>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</si>
  <si>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Errors Using GAMMA Function</t>
  </si>
  <si>
    <t>Condition Test &gt;&gt;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</si>
  <si>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</si>
  <si>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</si>
  <si>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</si>
  <si>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</si>
  <si>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</si>
  <si>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</si>
  <si>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</si>
  <si>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The value for transformation</t>
  </si>
  <si>
    <t>Formula for test</t>
  </si>
  <si>
    <t>Validation Backup
Conditionally formatted test</t>
  </si>
  <si>
    <t>User Inputs</t>
  </si>
  <si>
    <t>Arguments</t>
  </si>
  <si>
    <t>Gamma Function</t>
  </si>
  <si>
    <t>Number</t>
  </si>
  <si>
    <t>Index of Examples</t>
  </si>
  <si>
    <t>Examples of Use of GAMMA</t>
  </si>
  <si>
    <t>But if n is a positive integer:</t>
  </si>
  <si>
    <t xml:space="preserve">The GAMMA function equation is: </t>
  </si>
  <si>
    <t>Equations / Formulas</t>
  </si>
  <si>
    <t>Must be &gt;0</t>
  </si>
  <si>
    <t>The number for which you want the function.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</si>
  <si>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</si>
  <si>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</si>
  <si>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</si>
  <si>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</si>
  <si>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</si>
  <si>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</si>
  <si>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</si>
  <si>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=GAMMA(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</si>
  <si>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</si>
  <si>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Gamma is usually represents by Γ which is the Greek letter G.</t>
  </si>
  <si>
    <t>The gamma function has applications in quantum physics, astrophysics and fluid dynamics.</t>
  </si>
  <si>
    <t>A new function introduced in Excel 2013</t>
  </si>
  <si>
    <t>Comment and additional examples especially welcome here.</t>
  </si>
  <si>
    <t>Comment</t>
  </si>
  <si>
    <t>Introduced Excel 2013.</t>
  </si>
  <si>
    <t>Built in.</t>
  </si>
  <si>
    <t>Classification - Statistics &gt; Distribution</t>
  </si>
  <si>
    <t>Classification, Source, History</t>
  </si>
  <si>
    <t>Returns the gamma function value.</t>
  </si>
  <si>
    <t>GAMMA</t>
  </si>
  <si>
    <t>Example 1:- Simple Example Of Use Of GAMMA</t>
  </si>
  <si>
    <t>Example 2:- Validating Simple Example Of Use Of GAMMA</t>
  </si>
  <si>
    <t>Example 3:- Tabulating And Charting Of GAMMA Function</t>
  </si>
  <si>
    <t>Related / Similar And Frequently Used With Functions</t>
  </si>
  <si>
    <t>Related / Similar</t>
  </si>
  <si>
    <t>GAMMA.DIST</t>
  </si>
  <si>
    <t>GAMMA.INV</t>
  </si>
  <si>
    <t>GAMMALN</t>
  </si>
  <si>
    <t>GAMMALN.PRECISE</t>
  </si>
  <si>
    <t>GAMMADIST</t>
  </si>
  <si>
    <t>GAMMAINV</t>
  </si>
  <si>
    <t>Returns either the cumulative probability or the probability density of the Gamma distribution.</t>
  </si>
  <si>
    <t>Returns the inverse of the gamma cumulative distribution. If p = GAMMA.DIST(x,...), then GAMMA.INV(p,...) = x.</t>
  </si>
  <si>
    <t>Returns the natural logarithm of the gamma function, Γ(x).</t>
  </si>
  <si>
    <t>Returns the inverse of the gamma cumulative distribution. If p = GAMMADIST(x,...), then GAMMAINV(p,...) = x.</t>
  </si>
  <si>
    <t>Replaced functions in Excel 2010 in Compatibilty classification:</t>
  </si>
  <si>
    <t>File Creation Date : 19-Jun-2020</t>
  </si>
  <si>
    <t xml:space="preserve">Open the Excel help for this function. </t>
  </si>
  <si>
    <t>Double Click on GAMMA and then click on the link</t>
  </si>
  <si>
    <t>Enter =GAMMA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</si>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</sst>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2" fillId="2" borderId="0" xfId="0" quotePrefix="1" applyFont="1" applyFill="1" applyAlignment="1" applyProtection="1">
      <alignment horizontal="left" indent="3"/>
      <protection locked="0"/>
    </xf>
    <xf numFmtId="0" fontId="2" fillId="2" borderId="0" xfId="0" applyFont="1" applyFill="1" applyAlignment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2" fontId="2" fillId="0" borderId="0" xfId="0" applyNumberFormat="1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</a:t>
            </a:r>
            <a:r>
              <a:rPr lang="en-AU" baseline="0"/>
              <a:t> of GAMMA Function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Value of GAMMA(n)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Sheet3!$A$3:$A$52</c:f>
              <c:numCache>
                <c:formatCode>0.00</c:formatCode>
                <c:ptCount val="5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</c:numCache>
            </c:numRef>
          </c:cat>
          <c:val>
            <c:numRef>
              <c:f>Sheet3!$B$3:$B$52</c:f>
              <c:numCache>
                <c:formatCode>0.0000000</c:formatCode>
                <c:ptCount val="50"/>
                <c:pt idx="0">
                  <c:v>9.5135076986687324</c:v>
                </c:pt>
                <c:pt idx="1">
                  <c:v>4.5908437119988035</c:v>
                </c:pt>
                <c:pt idx="2">
                  <c:v>2.9915689876875908</c:v>
                </c:pt>
                <c:pt idx="3">
                  <c:v>2.2181595437576878</c:v>
                </c:pt>
                <c:pt idx="4">
                  <c:v>1.7724538509055161</c:v>
                </c:pt>
                <c:pt idx="5">
                  <c:v>1.4891922488128171</c:v>
                </c:pt>
                <c:pt idx="6">
                  <c:v>1.2980553326475579</c:v>
                </c:pt>
                <c:pt idx="7">
                  <c:v>1.1642297137253037</c:v>
                </c:pt>
                <c:pt idx="8">
                  <c:v>1.0686287021193197</c:v>
                </c:pt>
                <c:pt idx="9">
                  <c:v>1</c:v>
                </c:pt>
                <c:pt idx="10">
                  <c:v>0.95135076986687317</c:v>
                </c:pt>
                <c:pt idx="11">
                  <c:v>0.91816874239976076</c:v>
                </c:pt>
                <c:pt idx="12">
                  <c:v>0.89747069630627718</c:v>
                </c:pt>
                <c:pt idx="13">
                  <c:v>0.88726381750307515</c:v>
                </c:pt>
                <c:pt idx="14">
                  <c:v>0.88622692545275805</c:v>
                </c:pt>
                <c:pt idx="15">
                  <c:v>0.89351534928769027</c:v>
                </c:pt>
                <c:pt idx="16">
                  <c:v>0.90863873285329055</c:v>
                </c:pt>
                <c:pt idx="17">
                  <c:v>0.93138377098024294</c:v>
                </c:pt>
                <c:pt idx="18">
                  <c:v>0.96176583190738762</c:v>
                </c:pt>
                <c:pt idx="19">
                  <c:v>1</c:v>
                </c:pt>
                <c:pt idx="20">
                  <c:v>1.0464858468535605</c:v>
                </c:pt>
                <c:pt idx="21">
                  <c:v>1.101802490879713</c:v>
                </c:pt>
                <c:pt idx="22">
                  <c:v>1.1667119051981603</c:v>
                </c:pt>
                <c:pt idx="23">
                  <c:v>1.2421693445043052</c:v>
                </c:pt>
                <c:pt idx="24">
                  <c:v>1.329340388179137</c:v>
                </c:pt>
                <c:pt idx="25">
                  <c:v>1.4296245588603045</c:v>
                </c:pt>
                <c:pt idx="26">
                  <c:v>1.5446858458505941</c:v>
                </c:pt>
                <c:pt idx="27">
                  <c:v>1.6764907877644368</c:v>
                </c:pt>
                <c:pt idx="28">
                  <c:v>1.8273550806240364</c:v>
                </c:pt>
                <c:pt idx="29">
                  <c:v>2</c:v>
                </c:pt>
                <c:pt idx="30">
                  <c:v>2.1976202783924776</c:v>
                </c:pt>
                <c:pt idx="31">
                  <c:v>2.4239654799353691</c:v>
                </c:pt>
                <c:pt idx="32">
                  <c:v>2.6834373819557684</c:v>
                </c:pt>
                <c:pt idx="33">
                  <c:v>2.9812064268103322</c:v>
                </c:pt>
                <c:pt idx="34">
                  <c:v>3.3233509704478426</c:v>
                </c:pt>
                <c:pt idx="35">
                  <c:v>3.7170238530367916</c:v>
                </c:pt>
                <c:pt idx="36">
                  <c:v>4.170651783796604</c:v>
                </c:pt>
                <c:pt idx="37">
                  <c:v>4.6941742057404232</c:v>
                </c:pt>
                <c:pt idx="38">
                  <c:v>5.2993297338097056</c:v>
                </c:pt>
                <c:pt idx="39">
                  <c:v>6</c:v>
                </c:pt>
                <c:pt idx="40">
                  <c:v>6.8126228630166752</c:v>
                </c:pt>
                <c:pt idx="41">
                  <c:v>7.7566895357931811</c:v>
                </c:pt>
                <c:pt idx="42">
                  <c:v>8.8553433604540359</c:v>
                </c:pt>
                <c:pt idx="43">
                  <c:v>10.136101851155138</c:v>
                </c:pt>
                <c:pt idx="44">
                  <c:v>11.63172839656745</c:v>
                </c:pt>
                <c:pt idx="45">
                  <c:v>13.381285870932444</c:v>
                </c:pt>
                <c:pt idx="46">
                  <c:v>15.431411600047436</c:v>
                </c:pt>
                <c:pt idx="47">
                  <c:v>17.837861981813607</c:v>
                </c:pt>
                <c:pt idx="48">
                  <c:v>20.667385961857864</c:v>
                </c:pt>
                <c:pt idx="49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E36-4933-AAF8-DBE4806C6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9752"/>
        <c:axId val="225618968"/>
      </c:lineChart>
      <c:catAx>
        <c:axId val="22561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auto val="1"/>
        <c:lblAlgn val="ctr"/>
        <c:lblOffset val="100"/>
        <c:noMultiLvlLbl val="0"/>
      </c:catAx>
      <c:valAx>
        <c:axId val="22561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GAMMA(n)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32</xdr:row>
      <xdr:rowOff>104776</xdr:rowOff>
    </xdr:from>
    <xdr:ext cx="2305050" cy="6326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04775" y="5286376"/>
              <a:ext cx="2305050" cy="6326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az-Cyrl-AZ" sz="1800" b="1" i="1">
                        <a:latin typeface="Cambria Math" panose="02040503050406030204" pitchFamily="18" charset="0"/>
                      </a:rPr>
                      <m:t>Г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𝟎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𝒕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p>
                        </m:sSup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𝒕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𝒅𝒕</m:t>
                        </m:r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4775" y="5286376"/>
              <a:ext cx="2305050" cy="6326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az-Cyrl-AZ" sz="1800" b="1" i="0">
                  <a:latin typeface="Cambria Math" panose="02040503050406030204" pitchFamily="18" charset="0"/>
                </a:rPr>
                <a:t>Г</a:t>
              </a:r>
              <a:r>
                <a:rPr lang="en-AU" sz="1800" b="1" i="0">
                  <a:latin typeface="Cambria Math" panose="02040503050406030204" pitchFamily="18" charset="0"/>
                </a:rPr>
                <a:t>(𝒏)=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∫_𝟎^∞▒〖𝒕^(𝒏−𝟏) 𝒆^(−𝒕) 𝒅𝒕〗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104775</xdr:colOff>
      <xdr:row>34</xdr:row>
      <xdr:rowOff>85725</xdr:rowOff>
    </xdr:from>
    <xdr:ext cx="2305050" cy="352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04775" y="5591175"/>
              <a:ext cx="2305050" cy="3524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az-Cyrl-AZ" sz="1800" b="1" i="1">
                        <a:latin typeface="Cambria Math" panose="02040503050406030204" pitchFamily="18" charset="0"/>
                      </a:rPr>
                      <m:t>Г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!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04775" y="5591175"/>
              <a:ext cx="2305050" cy="3524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az-Cyrl-AZ" sz="1800" b="1" i="0">
                  <a:latin typeface="Cambria Math" panose="02040503050406030204" pitchFamily="18" charset="0"/>
                </a:rPr>
                <a:t>Г</a:t>
              </a:r>
              <a:r>
                <a:rPr lang="en-AU" sz="1800" b="1" i="0">
                  <a:latin typeface="Cambria Math" panose="02040503050406030204" pitchFamily="18" charset="0"/>
                </a:rPr>
                <a:t>(𝒏)=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(𝒏−𝟏)!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133349</xdr:colOff>
      <xdr:row>8</xdr:row>
      <xdr:rowOff>123825</xdr:rowOff>
    </xdr:from>
    <xdr:to>
      <xdr:col>10</xdr:col>
      <xdr:colOff>161924</xdr:colOff>
      <xdr:row>38</xdr:row>
      <xdr:rowOff>104774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0.80108</cdr:x>
      <cdr:y>0.92913</cdr:y>
    </cdr:from>
    <cdr:to>
      <cdr:x>1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028792" y="4495799"/>
          <a:ext cx="1000408" cy="34289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6">
    <tabColor rgb="FF00B0F0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45</v>
      </c>
      <c r="B1" s="32"/>
      <c r="C1" s="32"/>
      <c r="D1" s="33" t="s">
        <v>66</v>
      </c>
      <c r="E1" s="34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29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44</v>
      </c>
      <c r="B4" s="4"/>
      <c r="C4" s="4"/>
      <c r="D4" s="10" t="s">
        <v>62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43</v>
      </c>
      <c r="B6" s="6"/>
      <c r="C6" s="6"/>
      <c r="D6" s="12" t="s">
        <v>63</v>
      </c>
    </row>
    <row r="7" spans="1:5" x14ac:dyDescent="0.2">
      <c r="A7" s="9"/>
      <c r="B7" s="6"/>
      <c r="C7" s="6"/>
      <c r="D7" s="10" t="s">
        <v>65</v>
      </c>
    </row>
    <row r="8" spans="1:5" x14ac:dyDescent="0.2">
      <c r="A8" s="9" t="s">
        <v>42</v>
      </c>
      <c r="B8" s="6"/>
      <c r="C8" s="6"/>
      <c r="D8" s="10" t="s">
        <v>64</v>
      </c>
    </row>
    <row r="9" spans="1:5" x14ac:dyDescent="0.2">
      <c r="A9" s="9"/>
      <c r="B9" s="6"/>
      <c r="C9" s="6"/>
      <c r="D9" s="10"/>
    </row>
    <row r="10" spans="1:5" x14ac:dyDescent="0.2">
      <c r="A10" s="9" t="s">
        <v>41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40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ht="15.75" x14ac:dyDescent="0.25">
      <c r="A14" s="7" t="s">
        <v>39</v>
      </c>
      <c r="B14" s="4"/>
      <c r="C14" s="4"/>
      <c r="D14" s="10"/>
    </row>
    <row r="15" spans="1:5" ht="15.75" x14ac:dyDescent="0.25">
      <c r="A15" s="7"/>
      <c r="B15" s="4"/>
      <c r="C15" s="4"/>
      <c r="D15" s="12"/>
    </row>
    <row r="16" spans="1:5" x14ac:dyDescent="0.2">
      <c r="A16" s="13" t="s">
        <v>38</v>
      </c>
      <c r="B16" s="14"/>
      <c r="C16" s="14"/>
      <c r="D16" s="14"/>
    </row>
    <row r="17" spans="1:4" ht="15.75" x14ac:dyDescent="0.25">
      <c r="A17" s="7"/>
      <c r="B17" s="4"/>
      <c r="C17" s="4"/>
      <c r="D17" s="4"/>
    </row>
    <row r="18" spans="1:4" x14ac:dyDescent="0.2">
      <c r="A18" s="9" t="s">
        <v>37</v>
      </c>
      <c r="B18" s="4"/>
      <c r="C18" s="4"/>
      <c r="D18" s="4"/>
    </row>
    <row r="19" spans="1:4" x14ac:dyDescent="0.2">
      <c r="A19" s="9"/>
      <c r="B19" s="4"/>
      <c r="C19" s="4"/>
      <c r="D19" s="4"/>
    </row>
    <row r="20" spans="1:4" x14ac:dyDescent="0.2">
      <c r="A20" s="9" t="s">
        <v>36</v>
      </c>
      <c r="B20" s="4"/>
      <c r="C20" s="4"/>
      <c r="D20" s="4"/>
    </row>
    <row r="21" spans="1:4" x14ac:dyDescent="0.2">
      <c r="A21" s="9"/>
      <c r="B21" s="4"/>
      <c r="C21" s="4"/>
      <c r="D21" s="4"/>
    </row>
    <row r="22" spans="1:4" x14ac:dyDescent="0.2">
      <c r="A22" s="9" t="s">
        <v>35</v>
      </c>
      <c r="B22" s="4"/>
      <c r="C22" s="4"/>
      <c r="D22" s="4"/>
    </row>
    <row r="23" spans="1:4" x14ac:dyDescent="0.2">
      <c r="A23" s="9"/>
      <c r="B23" s="4"/>
      <c r="C23" s="4"/>
      <c r="D23" s="4"/>
    </row>
    <row r="24" spans="1:4" ht="15.75" x14ac:dyDescent="0.25">
      <c r="A24" s="7" t="s">
        <v>34</v>
      </c>
      <c r="B24" s="4"/>
      <c r="C24" s="4"/>
      <c r="D24" s="4"/>
    </row>
    <row r="25" spans="1:4" x14ac:dyDescent="0.2">
      <c r="A25" s="9" t="s">
        <v>33</v>
      </c>
      <c r="B25" s="4"/>
      <c r="C25" s="4"/>
      <c r="D25" s="4"/>
    </row>
    <row r="26" spans="1:4" x14ac:dyDescent="0.2">
      <c r="A26" s="9"/>
      <c r="B26" s="4"/>
      <c r="C26" s="4"/>
      <c r="D26" s="4"/>
    </row>
    <row r="27" spans="1:4" ht="15.75" x14ac:dyDescent="0.25">
      <c r="A27" s="7" t="s">
        <v>32</v>
      </c>
      <c r="B27" s="4"/>
      <c r="C27" s="4"/>
      <c r="D27" s="4"/>
    </row>
    <row r="28" spans="1:4" x14ac:dyDescent="0.2">
      <c r="A28" s="15" t="s">
        <v>31</v>
      </c>
      <c r="B28" s="15" t="s">
        <v>30</v>
      </c>
      <c r="C28" s="15" t="s">
        <v>29</v>
      </c>
      <c r="D28" s="15" t="s">
        <v>28</v>
      </c>
    </row>
    <row r="29" spans="1:4" x14ac:dyDescent="0.2">
      <c r="A29" s="16" t="s">
        <v>27</v>
      </c>
      <c r="B29" s="16" t="s">
        <v>26</v>
      </c>
      <c r="C29" s="17" t="s">
        <v>25</v>
      </c>
      <c r="D29" s="17" t="s">
        <v>24</v>
      </c>
    </row>
    <row r="30" spans="1:4" s="2" customFormat="1" x14ac:dyDescent="0.2">
      <c r="A30" s="16"/>
      <c r="B30" s="16"/>
      <c r="C30" s="17"/>
      <c r="D30" s="17"/>
    </row>
    <row r="31" spans="1:4" s="2" customFormat="1" ht="15.75" x14ac:dyDescent="0.25">
      <c r="A31" s="7" t="s">
        <v>23</v>
      </c>
      <c r="B31" s="16"/>
      <c r="C31" s="17"/>
      <c r="D31" s="17"/>
    </row>
    <row r="32" spans="1:4" s="2" customFormat="1" x14ac:dyDescent="0.2">
      <c r="A32" s="18" t="s">
        <v>22</v>
      </c>
      <c r="B32" s="19"/>
      <c r="C32" s="17"/>
      <c r="D32" s="17"/>
    </row>
    <row r="33" spans="1:4" s="2" customFormat="1" ht="65.25" customHeight="1" x14ac:dyDescent="0.2">
      <c r="A33" s="11"/>
      <c r="B33" s="19"/>
      <c r="C33" s="17"/>
      <c r="D33" s="17"/>
    </row>
    <row r="34" spans="1:4" s="2" customFormat="1" x14ac:dyDescent="0.2">
      <c r="A34" s="18" t="s">
        <v>21</v>
      </c>
      <c r="B34" s="19"/>
      <c r="C34" s="17"/>
      <c r="D34" s="20"/>
    </row>
    <row r="35" spans="1:4" s="2" customFormat="1" ht="45" customHeight="1" x14ac:dyDescent="0.2">
      <c r="A35" s="11"/>
      <c r="B35" s="19"/>
      <c r="C35" s="17"/>
      <c r="D35" s="20"/>
    </row>
    <row r="36" spans="1:4" s="2" customFormat="1" hidden="1" x14ac:dyDescent="0.2">
      <c r="A36" s="19"/>
      <c r="B36" s="19"/>
      <c r="C36" s="17"/>
      <c r="D36" s="20"/>
    </row>
    <row r="37" spans="1:4" s="2" customFormat="1" x14ac:dyDescent="0.2">
      <c r="A37" s="18"/>
      <c r="B37" s="19"/>
      <c r="C37" s="17"/>
      <c r="D37" s="20"/>
    </row>
    <row r="38" spans="1:4" ht="15.75" x14ac:dyDescent="0.25">
      <c r="A38" s="21" t="s">
        <v>49</v>
      </c>
      <c r="B38" s="4"/>
      <c r="C38" s="4"/>
      <c r="D38" s="4"/>
    </row>
    <row r="39" spans="1:4" x14ac:dyDescent="0.2">
      <c r="A39" s="22" t="s">
        <v>50</v>
      </c>
      <c r="B39" s="4"/>
      <c r="C39" s="4"/>
      <c r="D39" s="4"/>
    </row>
    <row r="40" spans="1:4" ht="30" customHeight="1" x14ac:dyDescent="0.2">
      <c r="A40" s="23" t="s">
        <v>51</v>
      </c>
      <c r="B40" s="24" t="s">
        <v>57</v>
      </c>
      <c r="C40" s="4"/>
      <c r="D40" s="4"/>
    </row>
    <row r="41" spans="1:4" ht="30" customHeight="1" x14ac:dyDescent="0.2">
      <c r="A41" s="23" t="s">
        <v>52</v>
      </c>
      <c r="B41" s="24" t="s">
        <v>58</v>
      </c>
      <c r="C41" s="4"/>
      <c r="D41" s="4"/>
    </row>
    <row r="42" spans="1:4" ht="30" customHeight="1" x14ac:dyDescent="0.2">
      <c r="A42" s="23" t="s">
        <v>53</v>
      </c>
      <c r="B42" s="24" t="s">
        <v>59</v>
      </c>
      <c r="C42" s="4"/>
      <c r="D42" s="4"/>
    </row>
    <row r="43" spans="1:4" ht="30" customHeight="1" x14ac:dyDescent="0.2">
      <c r="A43" s="23" t="s">
        <v>54</v>
      </c>
      <c r="B43" s="24" t="s">
        <v>59</v>
      </c>
      <c r="C43" s="4"/>
      <c r="D43" s="4"/>
    </row>
    <row r="44" spans="1:4" s="3" customFormat="1" x14ac:dyDescent="0.2">
      <c r="A44" s="25" t="s">
        <v>61</v>
      </c>
      <c r="B44" s="26"/>
      <c r="C44" s="26"/>
      <c r="D44" s="26"/>
    </row>
    <row r="45" spans="1:4" ht="30" customHeight="1" x14ac:dyDescent="0.2">
      <c r="A45" s="23" t="s">
        <v>55</v>
      </c>
      <c r="B45" s="24" t="s">
        <v>57</v>
      </c>
      <c r="C45" s="4"/>
      <c r="D45" s="4"/>
    </row>
    <row r="46" spans="1:4" ht="30" customHeight="1" x14ac:dyDescent="0.2">
      <c r="A46" s="23" t="s">
        <v>56</v>
      </c>
      <c r="B46" s="27" t="s">
        <v>60</v>
      </c>
      <c r="C46" s="4"/>
      <c r="D46" s="4"/>
    </row>
    <row r="47" spans="1:4" s="3" customFormat="1" x14ac:dyDescent="0.2">
      <c r="A47" s="28"/>
      <c r="B47" s="26"/>
      <c r="C47" s="26"/>
      <c r="D47" s="26"/>
    </row>
    <row r="48" spans="1:4" s="2" customFormat="1" ht="15.75" x14ac:dyDescent="0.25">
      <c r="A48" s="7" t="s">
        <v>20</v>
      </c>
      <c r="B48" s="7"/>
      <c r="C48" s="7"/>
      <c r="D48" s="7"/>
    </row>
    <row r="49" spans="1:4" s="2" customFormat="1" x14ac:dyDescent="0.2">
      <c r="A49" s="4"/>
      <c r="B49" s="4"/>
      <c r="C49" s="4"/>
      <c r="D49" s="4"/>
    </row>
    <row r="50" spans="1:4" s="2" customFormat="1" x14ac:dyDescent="0.2">
      <c r="A50" s="15" t="s">
        <v>19</v>
      </c>
      <c r="B50" s="4"/>
      <c r="C50" s="4"/>
      <c r="D50" s="4"/>
    </row>
    <row r="51" spans="1:4" s="2" customFormat="1" x14ac:dyDescent="0.2">
      <c r="A51" s="29" t="str">
        <f>Sheet1!A1</f>
        <v>Example 1:- Simple Example Of Use Of GAMMA</v>
      </c>
      <c r="B51" s="4"/>
      <c r="C51" s="4"/>
      <c r="D51" s="4"/>
    </row>
    <row r="52" spans="1:4" x14ac:dyDescent="0.2">
      <c r="A52" s="29" t="str">
        <f>Sheet2!A1</f>
        <v>Example 2:- Validating Simple Example Of Use Of GAMMA</v>
      </c>
      <c r="B52" s="4"/>
      <c r="C52" s="4"/>
      <c r="D52" s="4"/>
    </row>
    <row r="53" spans="1:4" s="2" customFormat="1" x14ac:dyDescent="0.2">
      <c r="A53" s="29" t="str">
        <f>Sheet3!A1</f>
        <v>Example 3:- Tabulating And Charting Of GAMMA Function</v>
      </c>
      <c r="B53" s="4"/>
      <c r="C53" s="4"/>
      <c r="D53" s="4"/>
    </row>
    <row r="54" spans="1:4" s="2" customFormat="1" x14ac:dyDescent="0.2">
      <c r="A54" s="4"/>
      <c r="B54" s="4"/>
      <c r="C54" s="4"/>
      <c r="D54" s="4"/>
    </row>
    <row r="55" spans="1:4" s="2" customFormat="1" ht="15.75" x14ac:dyDescent="0.25">
      <c r="A55" s="7" t="s">
        <v>3</v>
      </c>
      <c r="B55" s="4"/>
      <c r="C55" s="4"/>
      <c r="D55" s="4"/>
    </row>
    <row r="56" spans="1:4" s="2" customFormat="1" x14ac:dyDescent="0.2">
      <c r="A56" s="4"/>
      <c r="B56" s="4"/>
      <c r="C56" s="4"/>
      <c r="D56" s="4"/>
    </row>
    <row r="57" spans="1:4" s="2" customFormat="1" x14ac:dyDescent="0.2">
      <c r="A57" s="6" t="s">
        <v>2</v>
      </c>
      <c r="B57" s="4"/>
      <c r="C57" s="4"/>
      <c r="D57" s="4"/>
    </row>
    <row r="58" spans="1:4" s="2" customFormat="1" x14ac:dyDescent="0.2">
      <c r="A58" s="6" t="s">
        <v>1</v>
      </c>
      <c r="B58" s="4"/>
      <c r="C58" s="4"/>
      <c r="D58" s="4"/>
    </row>
    <row r="59" spans="1:4" x14ac:dyDescent="0.2">
      <c r="A59" s="6" t="s">
        <v>0</v>
      </c>
      <c r="B59" s="4"/>
      <c r="C59" s="4"/>
      <c r="D59" s="4"/>
    </row>
    <row r="60" spans="1:4" s="2" customFormat="1" x14ac:dyDescent="0.2">
      <c r="A60" s="6"/>
      <c r="B60" s="4"/>
      <c r="C60" s="4"/>
      <c r="D60" s="4"/>
    </row>
    <row r="61" spans="1:4" x14ac:dyDescent="0.2">
      <c r="A61" s="30"/>
      <c r="B61" s="30"/>
      <c r="C61" s="30"/>
      <c r="D61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46</v>
      </c>
      <c r="B1" s="32"/>
      <c r="C1" s="32"/>
      <c r="D1" s="32"/>
      <c r="E1" s="32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19"/>
      <c r="C2" s="35"/>
      <c r="D2" s="20"/>
      <c r="E2" s="6"/>
    </row>
    <row r="3" spans="1:5" x14ac:dyDescent="0.2">
      <c r="A3" s="19" t="s">
        <v>18</v>
      </c>
      <c r="B3" s="36">
        <v>5.5</v>
      </c>
      <c r="C3" s="35"/>
      <c r="D3" s="20"/>
      <c r="E3" s="6"/>
    </row>
    <row r="4" spans="1:5" x14ac:dyDescent="0.2">
      <c r="A4" s="19"/>
      <c r="B4" s="19"/>
      <c r="C4" s="35"/>
      <c r="D4" s="20"/>
      <c r="E4" s="6"/>
    </row>
    <row r="5" spans="1:5" x14ac:dyDescent="0.2">
      <c r="A5" s="19" t="s">
        <v>17</v>
      </c>
      <c r="B5" s="19">
        <f>_xlfn.GAMMA(B3)</f>
        <v>52.342777784553519</v>
      </c>
      <c r="C5" s="35"/>
      <c r="D5" s="20"/>
      <c r="E5" s="6"/>
    </row>
    <row r="6" spans="1:5" x14ac:dyDescent="0.2">
      <c r="A6" s="19" t="str">
        <f ca="1">"Formula in "&amp;ADDRESS(ROW(B5),COLUMN(B5),4)&amp;" is   &gt;&gt;&gt;   "&amp;_xlfn.FORMULATEXT(B5)</f>
        <v>Formula in B5 is   &gt;&gt;&gt;   =GAMMA(B3)</v>
      </c>
      <c r="B6" s="19"/>
      <c r="C6" s="35"/>
      <c r="D6" s="20"/>
      <c r="E6" s="6"/>
    </row>
    <row r="7" spans="1:5" x14ac:dyDescent="0.2">
      <c r="A7" s="19"/>
      <c r="B7" s="19"/>
      <c r="C7" s="35"/>
      <c r="D7" s="20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47</v>
      </c>
      <c r="B1" s="32"/>
      <c r="C1" s="32"/>
      <c r="D1" s="32"/>
      <c r="E1" s="32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8"/>
      <c r="C2" s="39"/>
      <c r="D2" s="40"/>
      <c r="E2" s="4"/>
    </row>
    <row r="3" spans="1:5" ht="25.5" x14ac:dyDescent="0.2">
      <c r="A3" s="40" t="s">
        <v>16</v>
      </c>
      <c r="B3" s="38" t="s">
        <v>15</v>
      </c>
      <c r="C3" s="39" t="s">
        <v>14</v>
      </c>
      <c r="D3" s="40" t="s">
        <v>13</v>
      </c>
      <c r="E3" s="4"/>
    </row>
    <row r="4" spans="1:5" ht="25.5" x14ac:dyDescent="0.2">
      <c r="A4" s="19" t="s">
        <v>12</v>
      </c>
      <c r="B4" s="36">
        <v>0.5</v>
      </c>
      <c r="C4" s="41">
        <f>IF(AND(ISNUMBER(B4),B4&gt;0),0,"Data input error")</f>
        <v>0</v>
      </c>
      <c r="D4" s="20" t="str">
        <f ca="1">_xlfn.FORMULATEXT(C4)</f>
        <v>=IF(AND(ISNUMBER(B4),B4&gt;0),0,"Data input error")</v>
      </c>
      <c r="E4" s="6"/>
    </row>
    <row r="5" spans="1:5" x14ac:dyDescent="0.2">
      <c r="A5" s="19"/>
      <c r="B5" s="19"/>
      <c r="C5" s="35"/>
      <c r="D5" s="20"/>
      <c r="E5" s="6"/>
    </row>
    <row r="6" spans="1:5" x14ac:dyDescent="0.2">
      <c r="A6" s="19" t="str">
        <f>"GAMMA Function for "&amp;B4</f>
        <v>GAMMA Function for 0.5</v>
      </c>
      <c r="B6" s="19">
        <f>_xlfn.GAMMA(B4)</f>
        <v>1.7724538509055161</v>
      </c>
      <c r="C6" s="35"/>
      <c r="D6" s="20"/>
      <c r="E6" s="6"/>
    </row>
    <row r="7" spans="1:5" x14ac:dyDescent="0.2">
      <c r="A7" s="19" t="str">
        <f ca="1">"Formula in "&amp;ADDRESS(ROW(B6),COLUMN(B6),4)&amp;" is   &gt;&gt;&gt;   "&amp;_xlfn.FORMULATEXT(B6)</f>
        <v>Formula in B6 is   &gt;&gt;&gt;   =GAMMA(B4)</v>
      </c>
      <c r="B7" s="19"/>
      <c r="C7" s="35"/>
      <c r="D7" s="20"/>
      <c r="E7" s="6"/>
    </row>
    <row r="8" spans="1:5" x14ac:dyDescent="0.2">
      <c r="A8" s="19"/>
      <c r="B8" s="19"/>
      <c r="C8" s="35"/>
      <c r="D8" s="20"/>
      <c r="E8" s="6"/>
    </row>
    <row r="9" spans="1:5" x14ac:dyDescent="0.2">
      <c r="A9" s="4" t="s">
        <v>11</v>
      </c>
      <c r="B9" s="4"/>
      <c r="C9" s="4"/>
      <c r="D9" s="4"/>
      <c r="E9" s="4"/>
    </row>
    <row r="10" spans="1:5" x14ac:dyDescent="0.2">
      <c r="A10" s="42" t="s">
        <v>10</v>
      </c>
      <c r="B10" s="40" t="s">
        <v>9</v>
      </c>
      <c r="C10" s="43" t="s">
        <v>8</v>
      </c>
      <c r="D10" s="40" t="s">
        <v>7</v>
      </c>
      <c r="E10" s="15"/>
    </row>
    <row r="11" spans="1:5" x14ac:dyDescent="0.2">
      <c r="A11" s="4" t="str">
        <f>GAMMA!A29</f>
        <v>number</v>
      </c>
      <c r="B11" s="6" t="s">
        <v>6</v>
      </c>
      <c r="C11" s="4"/>
      <c r="D11" s="4"/>
      <c r="E11" s="4"/>
    </row>
    <row r="12" spans="1:5" x14ac:dyDescent="0.2">
      <c r="A12" s="4"/>
      <c r="B12" s="6" t="s">
        <v>5</v>
      </c>
      <c r="C12" s="4"/>
      <c r="D12" s="4"/>
      <c r="E12" s="4"/>
    </row>
    <row r="13" spans="1:5" x14ac:dyDescent="0.2">
      <c r="A13" s="4"/>
      <c r="B13" s="15" t="s">
        <v>4</v>
      </c>
      <c r="C13" s="15" t="b">
        <f>AND(ISNUMBER(B4),B4&gt;0)</f>
        <v>1</v>
      </c>
      <c r="D13" s="4" t="str">
        <f ca="1">_xlfn.FORMULATEXT(C13)</f>
        <v>=AND(ISNUMBER(B4),B4&gt;0)</v>
      </c>
      <c r="E13" s="4"/>
    </row>
    <row r="14" spans="1:5" x14ac:dyDescent="0.2">
      <c r="A14" s="4"/>
      <c r="B14" s="15"/>
      <c r="C14" s="15"/>
      <c r="D14" s="4"/>
      <c r="E14" s="4"/>
    </row>
    <row r="15" spans="1:5" x14ac:dyDescent="0.2">
      <c r="A15" s="19"/>
      <c r="B15" s="19"/>
      <c r="C15" s="35"/>
      <c r="D15" s="20"/>
      <c r="E15" s="6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e" error="Input a number for transfrming._x000a__x000a_The number must be greater than 0" promptTitle="Data Input Validation" prompt="Input a number for transfrming._x000a__x000a_The number must be greater than 0" sqref="B4" xr:uid="{00000000-0002-0000-0200-000000000000}">
      <formula1>AND(ISNUMBER(B4),B4&gt;0)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P53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7" t="s">
        <v>48</v>
      </c>
      <c r="B1" s="32"/>
      <c r="C1" s="32"/>
      <c r="D1" s="32"/>
      <c r="E1" s="32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5">
      <c r="A2" s="5" t="str">
        <f ca="1">IF(1*LEFT(INFO("release"),2)&gt;=15,"","This function will not work in versions of Excel before 2013")</f>
        <v/>
      </c>
      <c r="B2" s="19"/>
      <c r="C2" s="35"/>
      <c r="D2" s="20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44">
        <v>0.1</v>
      </c>
      <c r="B3" s="45">
        <f t="shared" ref="B3:B34" si="0">_xlfn.GAMMA(A3)</f>
        <v>9.5135076986687324</v>
      </c>
      <c r="C3" s="35"/>
      <c r="D3" s="20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44">
        <v>0.2</v>
      </c>
      <c r="B4" s="45">
        <f t="shared" si="0"/>
        <v>4.5908437119988035</v>
      </c>
      <c r="C4" s="35"/>
      <c r="D4" s="2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44">
        <v>0.3</v>
      </c>
      <c r="B5" s="45">
        <f t="shared" si="0"/>
        <v>2.9915689876875908</v>
      </c>
      <c r="C5" s="35"/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44">
        <v>0.4</v>
      </c>
      <c r="B6" s="45">
        <f t="shared" si="0"/>
        <v>2.2181595437576878</v>
      </c>
      <c r="C6" s="35"/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44">
        <v>0.5</v>
      </c>
      <c r="B7" s="45">
        <f t="shared" si="0"/>
        <v>1.7724538509055161</v>
      </c>
      <c r="C7" s="35"/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44">
        <v>0.6</v>
      </c>
      <c r="B8" s="45">
        <f t="shared" si="0"/>
        <v>1.4891922488128171</v>
      </c>
      <c r="C8" s="35"/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44">
        <v>0.7</v>
      </c>
      <c r="B9" s="45">
        <f t="shared" si="0"/>
        <v>1.2980553326475579</v>
      </c>
      <c r="C9" s="35"/>
      <c r="D9" s="20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44">
        <v>0.8</v>
      </c>
      <c r="B10" s="45">
        <f t="shared" si="0"/>
        <v>1.1642297137253037</v>
      </c>
      <c r="C10" s="35"/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44">
        <v>0.9</v>
      </c>
      <c r="B11" s="45">
        <f t="shared" si="0"/>
        <v>1.0686287021193197</v>
      </c>
      <c r="C11" s="35"/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44">
        <v>1</v>
      </c>
      <c r="B12" s="45">
        <f t="shared" si="0"/>
        <v>1</v>
      </c>
      <c r="C12" s="35"/>
      <c r="D12" s="20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44">
        <v>1.1000000000000001</v>
      </c>
      <c r="B13" s="45">
        <f t="shared" si="0"/>
        <v>0.95135076986687317</v>
      </c>
      <c r="C13" s="35"/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44">
        <v>1.2</v>
      </c>
      <c r="B14" s="45">
        <f t="shared" si="0"/>
        <v>0.91816874239976076</v>
      </c>
      <c r="C14" s="35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4">
        <v>1.3</v>
      </c>
      <c r="B15" s="45">
        <f t="shared" si="0"/>
        <v>0.89747069630627718</v>
      </c>
      <c r="C15" s="35"/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44">
        <v>1.4</v>
      </c>
      <c r="B16" s="45">
        <f t="shared" si="0"/>
        <v>0.88726381750307515</v>
      </c>
      <c r="C16" s="35"/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44">
        <v>1.5</v>
      </c>
      <c r="B17" s="45">
        <f t="shared" si="0"/>
        <v>0.88622692545275805</v>
      </c>
      <c r="C17" s="35"/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4">
        <v>1.6</v>
      </c>
      <c r="B18" s="45">
        <f t="shared" si="0"/>
        <v>0.89351534928769027</v>
      </c>
      <c r="C18" s="35"/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44">
        <v>1.7</v>
      </c>
      <c r="B19" s="45">
        <f t="shared" si="0"/>
        <v>0.90863873285329055</v>
      </c>
      <c r="C19" s="35"/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44">
        <v>1.8</v>
      </c>
      <c r="B20" s="45">
        <f t="shared" si="0"/>
        <v>0.93138377098024294</v>
      </c>
      <c r="C20" s="35"/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4">
        <v>1.9</v>
      </c>
      <c r="B21" s="45">
        <f t="shared" si="0"/>
        <v>0.96176583190738762</v>
      </c>
      <c r="C21" s="35"/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44">
        <v>2</v>
      </c>
      <c r="B22" s="45">
        <f t="shared" si="0"/>
        <v>1</v>
      </c>
      <c r="C22" s="35"/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44">
        <v>2.1</v>
      </c>
      <c r="B23" s="45">
        <f t="shared" si="0"/>
        <v>1.0464858468535605</v>
      </c>
      <c r="C23" s="35"/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4">
        <v>2.2000000000000002</v>
      </c>
      <c r="B24" s="45">
        <f t="shared" si="0"/>
        <v>1.101802490879713</v>
      </c>
      <c r="C24" s="35"/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44">
        <v>2.2999999999999998</v>
      </c>
      <c r="B25" s="45">
        <f t="shared" si="0"/>
        <v>1.1667119051981603</v>
      </c>
      <c r="C25" s="35"/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44">
        <v>2.4</v>
      </c>
      <c r="B26" s="45">
        <f t="shared" si="0"/>
        <v>1.2421693445043052</v>
      </c>
      <c r="C26" s="35"/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4">
        <v>2.5</v>
      </c>
      <c r="B27" s="45">
        <f t="shared" si="0"/>
        <v>1.329340388179137</v>
      </c>
      <c r="C27" s="35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44">
        <v>2.6</v>
      </c>
      <c r="B28" s="45">
        <f t="shared" si="0"/>
        <v>1.4296245588603045</v>
      </c>
      <c r="C28" s="35"/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44">
        <v>2.7</v>
      </c>
      <c r="B29" s="45">
        <f t="shared" si="0"/>
        <v>1.5446858458505941</v>
      </c>
      <c r="C29" s="35"/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4">
        <v>2.8</v>
      </c>
      <c r="B30" s="45">
        <f t="shared" si="0"/>
        <v>1.6764907877644368</v>
      </c>
      <c r="C30" s="35"/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44">
        <v>2.9</v>
      </c>
      <c r="B31" s="45">
        <f t="shared" si="0"/>
        <v>1.8273550806240364</v>
      </c>
      <c r="C31" s="35"/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44">
        <v>3</v>
      </c>
      <c r="B32" s="45">
        <f t="shared" si="0"/>
        <v>2</v>
      </c>
      <c r="C32" s="35"/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4">
        <v>3.1</v>
      </c>
      <c r="B33" s="45">
        <f t="shared" si="0"/>
        <v>2.1976202783924776</v>
      </c>
      <c r="C33" s="35"/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44">
        <v>3.2</v>
      </c>
      <c r="B34" s="45">
        <f t="shared" si="0"/>
        <v>2.4239654799353691</v>
      </c>
      <c r="C34" s="35"/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44">
        <v>3.3</v>
      </c>
      <c r="B35" s="45">
        <f t="shared" ref="B35:B52" si="1">_xlfn.GAMMA(A35)</f>
        <v>2.6834373819557684</v>
      </c>
      <c r="C35" s="35"/>
      <c r="D35" s="20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4">
        <v>3.4</v>
      </c>
      <c r="B36" s="45">
        <f t="shared" si="1"/>
        <v>2.9812064268103322</v>
      </c>
      <c r="C36" s="35"/>
      <c r="D36" s="20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44">
        <v>3.5</v>
      </c>
      <c r="B37" s="45">
        <f t="shared" si="1"/>
        <v>3.3233509704478426</v>
      </c>
      <c r="C37" s="35"/>
      <c r="D37" s="20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44">
        <v>3.6</v>
      </c>
      <c r="B38" s="45">
        <f t="shared" si="1"/>
        <v>3.7170238530367916</v>
      </c>
      <c r="C38" s="35"/>
      <c r="D38" s="20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4">
        <v>3.7</v>
      </c>
      <c r="B39" s="45">
        <f t="shared" si="1"/>
        <v>4.170651783796604</v>
      </c>
      <c r="C39" s="35"/>
      <c r="D39" s="2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44">
        <v>3.8</v>
      </c>
      <c r="B40" s="45">
        <f t="shared" si="1"/>
        <v>4.6941742057404232</v>
      </c>
      <c r="C40" s="35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44">
        <v>3.9</v>
      </c>
      <c r="B41" s="45">
        <f t="shared" si="1"/>
        <v>5.2993297338097056</v>
      </c>
      <c r="C41" s="35"/>
      <c r="D41" s="20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4">
        <v>4</v>
      </c>
      <c r="B42" s="45">
        <f t="shared" si="1"/>
        <v>6</v>
      </c>
      <c r="C42" s="35"/>
      <c r="D42" s="2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44">
        <v>4.0999999999999996</v>
      </c>
      <c r="B43" s="45">
        <f t="shared" si="1"/>
        <v>6.8126228630166752</v>
      </c>
      <c r="C43" s="35"/>
      <c r="D43" s="20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44">
        <v>4.2</v>
      </c>
      <c r="B44" s="45">
        <f t="shared" si="1"/>
        <v>7.7566895357931811</v>
      </c>
      <c r="C44" s="35"/>
      <c r="D44" s="20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4">
        <v>4.3</v>
      </c>
      <c r="B45" s="45">
        <f t="shared" si="1"/>
        <v>8.8553433604540359</v>
      </c>
      <c r="C45" s="35"/>
      <c r="D45" s="20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44">
        <v>4.4000000000000004</v>
      </c>
      <c r="B46" s="45">
        <f t="shared" si="1"/>
        <v>10.136101851155138</v>
      </c>
      <c r="C46" s="35"/>
      <c r="D46" s="20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44">
        <v>4.5</v>
      </c>
      <c r="B47" s="45">
        <f t="shared" si="1"/>
        <v>11.63172839656745</v>
      </c>
      <c r="C47" s="35"/>
      <c r="D47" s="20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4">
        <v>4.5999999999999996</v>
      </c>
      <c r="B48" s="45">
        <f t="shared" si="1"/>
        <v>13.381285870932444</v>
      </c>
      <c r="C48" s="35"/>
      <c r="D48" s="20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">
      <c r="A49" s="44">
        <v>4.7</v>
      </c>
      <c r="B49" s="45">
        <f t="shared" si="1"/>
        <v>15.431411600047436</v>
      </c>
      <c r="C49" s="35"/>
      <c r="D49" s="20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x14ac:dyDescent="0.2">
      <c r="A50" s="44">
        <v>4.8</v>
      </c>
      <c r="B50" s="45">
        <f t="shared" si="1"/>
        <v>17.837861981813607</v>
      </c>
      <c r="C50" s="35"/>
      <c r="D50" s="20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4">
        <v>4.9000000000000004</v>
      </c>
      <c r="B51" s="45">
        <f t="shared" si="1"/>
        <v>20.667385961857864</v>
      </c>
      <c r="C51" s="35"/>
      <c r="D51" s="20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x14ac:dyDescent="0.2">
      <c r="A52" s="44">
        <v>5</v>
      </c>
      <c r="B52" s="45">
        <f t="shared" si="1"/>
        <v>24</v>
      </c>
      <c r="C52" s="35"/>
      <c r="D52" s="20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x14ac:dyDescent="0.2">
      <c r="A53" s="19"/>
      <c r="B53" s="19"/>
      <c r="C53" s="35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GAMMA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2013-05-22T21:22:23Z</dcterms:created>
  <dcterms:modified xsi:type="dcterms:W3CDTF">2020-08-26T14:09:38Z</dcterms:modified>
</cp:coreProperties>
</file>